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5\202001\"/>
    </mc:Choice>
  </mc:AlternateContent>
  <bookViews>
    <workbookView xWindow="0" yWindow="0" windowWidth="20490" windowHeight="715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LPP!$A$11:$H$25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<sst xmlns="http://schemas.openxmlformats.org/spreadsheetml/2006/main" count="125" uniqueCount="60">
  <si>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</si>
  <si>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</si>
  <si>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</si>
  <si>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</si>
  <si>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</si>
  <si>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</si>
  <si>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</si>
  <si>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</si>
  <si>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</si>
  <si>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</si>
  <si>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</si>
  <si>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</si>
  <si>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</si>
  <si>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</si>
  <si>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</si>
  <si>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</si>
  <si>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</si>
  <si>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</si>
  <si>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</si>
  <si>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</si>
  <si>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</si>
  <si>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</si>
  <si>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</si>
  <si>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</si>
  <si>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</si>
  <si>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</si>
  <si>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</si>
  <si>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</si>
  <si>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</si>
  <si>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</si>
  <si>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</si>
  <si>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</si>
  <si>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</si>
  <si>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</si>
  <si>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</si>
  <si>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</si>
  <si>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</si>
  <si>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</si>
  <si>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</si>
  <si>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</si>
  <si>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DL</t>
  </si>
  <si>
    <t>00:15:00</t>
  </si>
  <si>
    <t>12:05:00</t>
  </si>
  <si>
    <t>14:05:00</t>
  </si>
  <si>
    <t>15:05:00</t>
  </si>
  <si>
    <t>17:05:00</t>
  </si>
  <si>
    <t>16:05:00</t>
  </si>
  <si>
    <t>18:05:00</t>
  </si>
  <si>
    <t>19:05:00</t>
  </si>
  <si>
    <t>17:03:00</t>
  </si>
  <si>
    <t>08:05:00</t>
  </si>
  <si>
    <t>00:20:00</t>
  </si>
  <si>
    <t>16:10:00</t>
  </si>
  <si>
    <t>19:03:00</t>
  </si>
  <si>
    <t>18:07:00</t>
  </si>
  <si>
    <t>ESTIVAL</t>
  </si>
  <si>
    <t>Gustavo Barahona</t>
  </si>
  <si>
    <t>CORRELATIVO POR</t>
  </si>
  <si>
    <t>POR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</si>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</sst>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K19" sqref="K19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20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4" spans="1:10" ht="81" customHeight="1" x14ac:dyDescent="0.3">
      <c r="B4" s="47" t="str">
        <f>+D8&amp;"_"&amp;D9&amp;"_"&amp;D10&amp;"_"&amp;D11&amp;"_"&amp;D13&amp;"_"&amp;E16&amp;"_A5_"&amp;D12&amp;"_"&amp;G16</f>
        <v>POR_XII_PUNTA ARENAS_PA_2020_1_A5_1_2</v>
      </c>
      <c r="C4" s="47"/>
      <c r="D4" s="47"/>
      <c r="E4" s="47"/>
      <c r="F4" s="47"/>
      <c r="G4" s="47"/>
      <c r="H4" s="47"/>
      <c r="I4" s="47"/>
      <c r="J4" s="47"/>
    </row>
    <row r="5" spans="1:10" s="1" customFormat="1" ht="15" x14ac:dyDescent="0.3">
      <c r="A5" s="9"/>
    </row>
    <row r="7" spans="1:10" ht="30.75" customHeight="1" x14ac:dyDescent="0.3">
      <c r="B7" s="44" t="s">
        <v>0</v>
      </c>
      <c r="C7" s="44"/>
      <c r="D7" s="48" t="s">
        <v>1</v>
      </c>
      <c r="E7" s="49"/>
      <c r="G7" s="7"/>
    </row>
    <row r="8" spans="1:10" x14ac:dyDescent="0.3">
      <c r="B8" s="44" t="s">
        <v>2</v>
      </c>
      <c r="C8" s="44"/>
      <c r="D8" s="48" t="s">
        <v>58</v>
      </c>
      <c r="E8" s="49"/>
      <c r="G8" s="7"/>
    </row>
    <row r="9" spans="1:10" x14ac:dyDescent="0.3">
      <c r="B9" s="44" t="s">
        <v>3</v>
      </c>
      <c r="C9" s="44"/>
      <c r="D9" s="48" t="s">
        <v>4</v>
      </c>
      <c r="E9" s="49"/>
    </row>
    <row r="10" spans="1:10" x14ac:dyDescent="0.3">
      <c r="B10" s="44" t="s">
        <v>5</v>
      </c>
      <c r="C10" s="44"/>
      <c r="D10" s="48" t="s">
        <v>6</v>
      </c>
      <c r="E10" s="49"/>
    </row>
    <row r="11" spans="1:10" x14ac:dyDescent="0.3">
      <c r="B11" s="44" t="s">
        <v>7</v>
      </c>
      <c r="C11" s="44"/>
      <c r="D11" s="45" t="s">
        <v>8</v>
      </c>
      <c r="E11" s="46"/>
    </row>
    <row r="12" spans="1:10" x14ac:dyDescent="0.3">
      <c r="B12" s="44" t="s">
        <v>9</v>
      </c>
      <c r="C12" s="44"/>
      <c r="D12" s="41">
        <v>1</v>
      </c>
      <c r="E12" s="42"/>
    </row>
    <row r="13" spans="1:10" x14ac:dyDescent="0.3">
      <c r="B13" s="44" t="s">
        <v>10</v>
      </c>
      <c r="C13" s="44"/>
      <c r="D13" s="45">
        <v>2020</v>
      </c>
      <c r="E13" s="46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G15" s="11" t="s">
        <v>57</v>
      </c>
      <c r="H15" s="7"/>
    </row>
    <row r="16" spans="1:10" x14ac:dyDescent="0.3">
      <c r="B16" s="12" t="s">
        <v>55</v>
      </c>
      <c r="C16" s="36">
        <v>43837</v>
      </c>
      <c r="D16" s="36">
        <v>43837</v>
      </c>
      <c r="E16" s="34">
        <v>1</v>
      </c>
      <c r="G16" s="34">
        <v>2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3" t="s">
        <v>15</v>
      </c>
      <c r="C21" s="43" t="s">
        <v>56</v>
      </c>
      <c r="D21" s="43"/>
      <c r="E21" s="43"/>
      <c r="F21" s="43"/>
    </row>
    <row r="22" spans="2:6" ht="16.5" customHeight="1" x14ac:dyDescent="0.3">
      <c r="B22" s="13" t="s">
        <v>16</v>
      </c>
      <c r="C22" s="43" t="s">
        <v>59</v>
      </c>
      <c r="D22" s="43"/>
      <c r="E22" s="43"/>
      <c r="F22" s="43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12"/>
  <sheetViews>
    <sheetView zoomScaleNormal="100" workbookViewId="0">
      <selection activeCell="E18" sqref="E18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23" customWidth="1"/>
    <col min="6" max="6" width="10.28515625" style="23" customWidth="1"/>
    <col min="7" max="7" width="11.28515625" style="27" bestFit="1" customWidth="1"/>
    <col min="8" max="8" width="3.28515625" style="5" bestFit="1" customWidth="1"/>
    <col min="9" max="9" width="9.7109375" style="5" customWidth="1"/>
    <col min="10" max="10" width="6" style="5" customWidth="1"/>
    <col min="11" max="11" width="8.42578125" style="5" bestFit="1" customWidth="1"/>
    <col min="12" max="12" width="8" style="5" customWidth="1"/>
    <col min="13" max="13" width="6.140625" style="14" customWidth="1"/>
    <col min="14" max="14" width="7.28515625" style="14" bestFit="1" customWidth="1"/>
    <col min="15" max="15" width="3.42578125" style="14" bestFit="1" customWidth="1"/>
    <col min="16" max="16" width="6" style="14" bestFit="1" customWidth="1"/>
    <col min="17" max="17" width="12.5703125" style="14" bestFit="1" customWidth="1"/>
    <col min="18" max="18" width="11.28515625" style="14" bestFit="1" customWidth="1"/>
    <col min="19" max="19" width="12" style="14" bestFit="1" customWidth="1"/>
    <col min="20" max="22" width="3.42578125" style="14" bestFit="1" customWidth="1"/>
    <col min="23" max="23" width="12" style="14" bestFit="1" customWidth="1"/>
    <col min="24" max="24" width="3.42578125" style="14" bestFit="1" customWidth="1"/>
    <col min="25" max="25" width="3.28515625" style="14" customWidth="1"/>
    <col min="26" max="34" width="8" style="14" bestFit="1" customWidth="1"/>
    <col min="35" max="16384" width="20.42578125" style="14"/>
  </cols>
  <sheetData>
    <row r="1" spans="1:36" ht="11.25" x14ac:dyDescent="0.2"/>
    <row r="2" spans="1:36" ht="16.5" x14ac:dyDescent="0.2">
      <c r="A2" s="50" t="str">
        <f>"PUNTOS DE CONTROL DE LA UNIDAD DE NEGOCIO ("&amp;A7&amp;" - "&amp;C7&amp;")"</f>
        <v>PUNTOS DE CONTROL DE LA UNIDAD DE NEGOCIO (PA - ESTIVAL)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36" ht="11.25" x14ac:dyDescent="0.2"/>
    <row r="4" spans="1:36" s="3" customFormat="1" ht="15" x14ac:dyDescent="0.25">
      <c r="A4" s="3" t="s">
        <v>17</v>
      </c>
      <c r="E4" s="24"/>
      <c r="F4" s="24"/>
      <c r="G4" s="28"/>
      <c r="I4" s="35"/>
      <c r="J4" s="35"/>
      <c r="K4" s="35"/>
    </row>
    <row r="5" spans="1:36" ht="11.25" x14ac:dyDescent="0.2"/>
    <row r="6" spans="1:36" ht="15" x14ac:dyDescent="0.25">
      <c r="A6" s="57" t="s">
        <v>18</v>
      </c>
      <c r="B6" s="58"/>
      <c r="C6" s="52" t="s">
        <v>19</v>
      </c>
      <c r="D6" s="52"/>
      <c r="E6" s="52"/>
      <c r="F6" s="51" t="s">
        <v>12</v>
      </c>
      <c r="G6" s="51" t="s">
        <v>20</v>
      </c>
      <c r="H6" s="52" t="s">
        <v>13</v>
      </c>
      <c r="I6" s="52"/>
      <c r="J6" s="52"/>
      <c r="K6" s="52"/>
      <c r="L6" s="52"/>
    </row>
    <row r="7" spans="1:36" ht="15" x14ac:dyDescent="0.25">
      <c r="A7" s="59" t="str">
        <f>+TAPA!D11</f>
        <v>PA</v>
      </c>
      <c r="B7" s="60"/>
      <c r="C7" s="61" t="str">
        <f>+TAPA!B16</f>
        <v>ESTIVAL</v>
      </c>
      <c r="D7" s="61"/>
      <c r="E7" s="61"/>
      <c r="F7" s="53">
        <f>+TAPA!C16</f>
        <v>43837</v>
      </c>
      <c r="G7" s="53"/>
      <c r="H7" s="54">
        <f>+TAPA!D16</f>
        <v>43837</v>
      </c>
      <c r="I7" s="55"/>
      <c r="J7" s="55"/>
      <c r="K7" s="55"/>
      <c r="L7" s="56"/>
    </row>
    <row r="8" spans="1:36" ht="11.25" x14ac:dyDescent="0.2"/>
    <row r="9" spans="1:36" s="3" customFormat="1" ht="15" x14ac:dyDescent="0.25">
      <c r="A9" s="3" t="s">
        <v>21</v>
      </c>
      <c r="E9" s="24"/>
      <c r="F9" s="24"/>
      <c r="G9" s="28"/>
      <c r="I9" s="35"/>
      <c r="J9" s="35"/>
      <c r="K9" s="35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">
      <c r="A11" s="17" t="s">
        <v>22</v>
      </c>
      <c r="B11" s="18" t="s">
        <v>23</v>
      </c>
      <c r="C11" s="18" t="s">
        <v>24</v>
      </c>
      <c r="D11" s="18" t="s">
        <v>25</v>
      </c>
      <c r="E11" s="26" t="s">
        <v>26</v>
      </c>
      <c r="F11" s="26" t="s">
        <v>27</v>
      </c>
      <c r="G11" s="30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7"/>
      <c r="B12" s="40"/>
      <c r="C12" s="38"/>
      <c r="D12" s="38"/>
      <c r="E12" s="38"/>
      <c r="F12" s="38"/>
      <c r="G12" s="39"/>
      <c r="H12" s="38"/>
      <c r="I12" s="38"/>
      <c r="J12" s="38"/>
      <c r="K12" s="38"/>
      <c r="L12" s="38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25"/>
  <sheetViews>
    <sheetView topLeftCell="A11" zoomScaleNormal="100" workbookViewId="0">
      <selection activeCell="F12" sqref="F12:F25"/>
    </sheetView>
  </sheetViews>
  <sheetFormatPr baseColWidth="10" defaultRowHeight="15" x14ac:dyDescent="0.25"/>
  <cols>
    <col min="1" max="1" width="3.28515625" style="19" bestFit="1" customWidth="1"/>
    <col min="2" max="2" width="7.28515625" style="19" bestFit="1" customWidth="1"/>
    <col min="3" max="3" width="6.85546875" style="19" bestFit="1" customWidth="1"/>
    <col min="4" max="4" width="15.5703125" style="19" customWidth="1"/>
    <col min="5" max="7" width="16.28515625" style="19" customWidth="1"/>
    <col min="8" max="8" width="9.7109375" style="19" bestFit="1" customWidth="1"/>
    <col min="9" max="9" width="6.140625" bestFit="1" customWidth="1"/>
    <col min="13" max="13" width="12.5703125" bestFit="1" customWidth="1"/>
  </cols>
  <sheetData>
    <row r="2" spans="1:13" ht="16.5" x14ac:dyDescent="0.25">
      <c r="A2" s="50" t="str">
        <f>"HORAS DE PASADA PROGRAMADA DE LA UNIDAD DE NEGOCIO ("&amp;A7&amp;" - "&amp;C7&amp;")"</f>
        <v>HORAS DE PASADA PROGRAMADA DE LA UNIDAD DE NEGOCIO (PA - ESTIVAL)</v>
      </c>
      <c r="B2" s="50"/>
      <c r="C2" s="50"/>
      <c r="D2" s="50"/>
      <c r="E2" s="50"/>
      <c r="F2" s="50"/>
      <c r="G2" s="50"/>
      <c r="H2" s="50"/>
    </row>
    <row r="4" spans="1:13" s="3" customFormat="1" x14ac:dyDescent="0.25">
      <c r="A4" s="3" t="s">
        <v>17</v>
      </c>
    </row>
    <row r="6" spans="1:13" x14ac:dyDescent="0.25">
      <c r="A6" s="57" t="s">
        <v>18</v>
      </c>
      <c r="B6" s="58"/>
      <c r="C6" s="57" t="s">
        <v>19</v>
      </c>
      <c r="D6" s="62"/>
      <c r="E6" s="15" t="s">
        <v>12</v>
      </c>
      <c r="F6" s="15" t="s">
        <v>13</v>
      </c>
    </row>
    <row r="7" spans="1:13" x14ac:dyDescent="0.25">
      <c r="A7" s="59" t="str">
        <f>+TAPA!D11</f>
        <v>PA</v>
      </c>
      <c r="B7" s="60"/>
      <c r="C7" s="59" t="str">
        <f>+TAPA!B16</f>
        <v>ESTIVAL</v>
      </c>
      <c r="D7" s="63"/>
      <c r="E7" s="20">
        <f>+TAPA!C16</f>
        <v>43837</v>
      </c>
      <c r="F7" s="20">
        <f>+TAPA!D16</f>
        <v>43837</v>
      </c>
    </row>
    <row r="9" spans="1:13" s="3" customFormat="1" x14ac:dyDescent="0.25">
      <c r="A9" s="3" t="s">
        <v>34</v>
      </c>
    </row>
    <row r="10" spans="1:13" ht="27" customHeight="1" x14ac:dyDescent="0.25"/>
    <row r="11" spans="1:13" ht="53.25" customHeight="1" x14ac:dyDescent="0.25">
      <c r="A11" s="21" t="s">
        <v>18</v>
      </c>
      <c r="B11" s="21" t="s">
        <v>23</v>
      </c>
      <c r="C11" s="21" t="s">
        <v>24</v>
      </c>
      <c r="D11" s="21" t="s">
        <v>35</v>
      </c>
      <c r="E11" s="21" t="s">
        <v>36</v>
      </c>
      <c r="F11" s="21" t="s">
        <v>37</v>
      </c>
      <c r="G11" s="21" t="s">
        <v>38</v>
      </c>
      <c r="H11" s="22" t="s">
        <v>39</v>
      </c>
    </row>
    <row r="12" spans="1:13" s="6" customFormat="1" ht="14.25" customHeight="1" x14ac:dyDescent="0.25">
      <c r="A12" s="31" t="s">
        <v>8</v>
      </c>
      <c r="B12" s="31">
        <v>2</v>
      </c>
      <c r="C12" s="31">
        <v>0</v>
      </c>
      <c r="D12" s="31">
        <v>1</v>
      </c>
      <c r="E12" s="32" t="s">
        <v>41</v>
      </c>
      <c r="F12" s="32" t="s">
        <v>54</v>
      </c>
      <c r="G12" s="32" t="s">
        <v>41</v>
      </c>
      <c r="H12" s="33" t="s">
        <v>40</v>
      </c>
      <c r="M12"/>
    </row>
    <row r="13" spans="1:13" s="6" customFormat="1" x14ac:dyDescent="0.25">
      <c r="A13" s="31" t="s">
        <v>8</v>
      </c>
      <c r="B13" s="31">
        <v>2</v>
      </c>
      <c r="C13" s="31">
        <v>1</v>
      </c>
      <c r="D13" s="31">
        <v>1</v>
      </c>
      <c r="E13" s="32" t="s">
        <v>41</v>
      </c>
      <c r="F13" s="32" t="s">
        <v>42</v>
      </c>
      <c r="G13" s="32" t="s">
        <v>41</v>
      </c>
      <c r="H13" s="33" t="s">
        <v>40</v>
      </c>
      <c r="M13"/>
    </row>
    <row r="14" spans="1:13" s="6" customFormat="1" x14ac:dyDescent="0.25">
      <c r="A14" s="31" t="s">
        <v>8</v>
      </c>
      <c r="B14" s="31">
        <v>2</v>
      </c>
      <c r="C14" s="31">
        <v>1</v>
      </c>
      <c r="D14" s="31">
        <v>1</v>
      </c>
      <c r="E14" s="32" t="s">
        <v>41</v>
      </c>
      <c r="F14" s="32" t="s">
        <v>43</v>
      </c>
      <c r="G14" s="32" t="s">
        <v>41</v>
      </c>
      <c r="H14" s="33" t="s">
        <v>40</v>
      </c>
      <c r="M14"/>
    </row>
    <row r="15" spans="1:13" s="6" customFormat="1" x14ac:dyDescent="0.25">
      <c r="A15" s="31" t="s">
        <v>8</v>
      </c>
      <c r="B15" s="31">
        <v>6</v>
      </c>
      <c r="C15" s="31">
        <v>1</v>
      </c>
      <c r="D15" s="31">
        <v>1</v>
      </c>
      <c r="E15" s="32" t="s">
        <v>51</v>
      </c>
      <c r="F15" s="32" t="s">
        <v>52</v>
      </c>
      <c r="G15" s="32" t="s">
        <v>51</v>
      </c>
      <c r="H15" s="33" t="s">
        <v>40</v>
      </c>
    </row>
    <row r="16" spans="1:13" s="6" customFormat="1" x14ac:dyDescent="0.25">
      <c r="A16" s="31" t="s">
        <v>8</v>
      </c>
      <c r="B16" s="31">
        <v>9</v>
      </c>
      <c r="C16" s="31">
        <v>0</v>
      </c>
      <c r="D16" s="31">
        <v>1</v>
      </c>
      <c r="E16" s="32" t="s">
        <v>51</v>
      </c>
      <c r="F16" s="32" t="s">
        <v>43</v>
      </c>
      <c r="G16" s="32" t="s">
        <v>51</v>
      </c>
      <c r="H16" s="33" t="s">
        <v>40</v>
      </c>
    </row>
    <row r="17" spans="1:8" s="6" customFormat="1" x14ac:dyDescent="0.25">
      <c r="A17" s="31" t="s">
        <v>8</v>
      </c>
      <c r="B17" s="31">
        <v>9</v>
      </c>
      <c r="C17" s="31">
        <v>0</v>
      </c>
      <c r="D17" s="31">
        <v>1</v>
      </c>
      <c r="E17" s="32" t="s">
        <v>51</v>
      </c>
      <c r="F17" s="32" t="s">
        <v>47</v>
      </c>
      <c r="G17" s="32" t="s">
        <v>51</v>
      </c>
      <c r="H17" s="33" t="s">
        <v>40</v>
      </c>
    </row>
    <row r="18" spans="1:8" s="6" customFormat="1" x14ac:dyDescent="0.25">
      <c r="A18" s="31" t="s">
        <v>8</v>
      </c>
      <c r="B18" s="31">
        <v>9</v>
      </c>
      <c r="C18" s="31">
        <v>1</v>
      </c>
      <c r="D18" s="31">
        <v>1</v>
      </c>
      <c r="E18" s="32" t="s">
        <v>51</v>
      </c>
      <c r="F18" s="32" t="s">
        <v>48</v>
      </c>
      <c r="G18" s="32" t="s">
        <v>51</v>
      </c>
      <c r="H18" s="33" t="s">
        <v>40</v>
      </c>
    </row>
    <row r="19" spans="1:8" s="6" customFormat="1" x14ac:dyDescent="0.25">
      <c r="A19" s="31" t="s">
        <v>8</v>
      </c>
      <c r="B19" s="31">
        <v>1</v>
      </c>
      <c r="C19" s="31">
        <v>1</v>
      </c>
      <c r="D19" s="31">
        <v>1</v>
      </c>
      <c r="E19" s="32" t="s">
        <v>41</v>
      </c>
      <c r="F19" s="32" t="s">
        <v>49</v>
      </c>
      <c r="G19" s="32" t="s">
        <v>41</v>
      </c>
      <c r="H19" s="33" t="s">
        <v>40</v>
      </c>
    </row>
    <row r="20" spans="1:8" s="6" customFormat="1" x14ac:dyDescent="0.25">
      <c r="A20" s="31" t="s">
        <v>8</v>
      </c>
      <c r="B20" s="31">
        <v>1</v>
      </c>
      <c r="C20" s="31">
        <v>1</v>
      </c>
      <c r="D20" s="31">
        <v>1</v>
      </c>
      <c r="E20" s="32" t="s">
        <v>41</v>
      </c>
      <c r="F20" s="32" t="s">
        <v>53</v>
      </c>
      <c r="G20" s="32" t="s">
        <v>41</v>
      </c>
      <c r="H20" s="33" t="s">
        <v>40</v>
      </c>
    </row>
    <row r="21" spans="1:8" s="6" customFormat="1" x14ac:dyDescent="0.25">
      <c r="A21" s="31" t="s">
        <v>8</v>
      </c>
      <c r="B21" s="31">
        <v>8</v>
      </c>
      <c r="C21" s="31">
        <v>0</v>
      </c>
      <c r="D21" s="31">
        <v>1</v>
      </c>
      <c r="E21" s="32" t="s">
        <v>51</v>
      </c>
      <c r="F21" s="32" t="s">
        <v>46</v>
      </c>
      <c r="G21" s="32" t="s">
        <v>51</v>
      </c>
      <c r="H21" s="33" t="s">
        <v>40</v>
      </c>
    </row>
    <row r="22" spans="1:8" s="6" customFormat="1" x14ac:dyDescent="0.25">
      <c r="A22" s="31" t="s">
        <v>8</v>
      </c>
      <c r="B22" s="31">
        <v>8</v>
      </c>
      <c r="C22" s="31">
        <v>0</v>
      </c>
      <c r="D22" s="31">
        <v>1</v>
      </c>
      <c r="E22" s="32" t="s">
        <v>51</v>
      </c>
      <c r="F22" s="32" t="s">
        <v>47</v>
      </c>
      <c r="G22" s="32" t="s">
        <v>51</v>
      </c>
      <c r="H22" s="33" t="s">
        <v>40</v>
      </c>
    </row>
    <row r="23" spans="1:8" s="6" customFormat="1" x14ac:dyDescent="0.25">
      <c r="A23" s="31" t="s">
        <v>8</v>
      </c>
      <c r="B23" s="31">
        <v>8</v>
      </c>
      <c r="C23" s="31">
        <v>1</v>
      </c>
      <c r="D23" s="31">
        <v>1</v>
      </c>
      <c r="E23" s="32" t="s">
        <v>51</v>
      </c>
      <c r="F23" s="32" t="s">
        <v>50</v>
      </c>
      <c r="G23" s="32" t="s">
        <v>51</v>
      </c>
      <c r="H23" s="33" t="s">
        <v>40</v>
      </c>
    </row>
    <row r="24" spans="1:8" s="6" customFormat="1" x14ac:dyDescent="0.25">
      <c r="A24" s="31" t="s">
        <v>8</v>
      </c>
      <c r="B24" s="31">
        <v>8</v>
      </c>
      <c r="C24" s="31">
        <v>1</v>
      </c>
      <c r="D24" s="31">
        <v>1</v>
      </c>
      <c r="E24" s="32" t="s">
        <v>51</v>
      </c>
      <c r="F24" s="32" t="s">
        <v>44</v>
      </c>
      <c r="G24" s="32" t="s">
        <v>51</v>
      </c>
      <c r="H24" s="33" t="s">
        <v>40</v>
      </c>
    </row>
    <row r="25" spans="1:8" s="6" customFormat="1" x14ac:dyDescent="0.25">
      <c r="A25" s="31" t="s">
        <v>8</v>
      </c>
      <c r="B25" s="31">
        <v>8</v>
      </c>
      <c r="C25" s="31">
        <v>1</v>
      </c>
      <c r="D25" s="31">
        <v>1</v>
      </c>
      <c r="E25" s="32" t="s">
        <v>51</v>
      </c>
      <c r="F25" s="32" t="s">
        <v>45</v>
      </c>
      <c r="G25" s="32" t="s">
        <v>51</v>
      </c>
      <c r="H25" s="33" t="s">
        <v>40</v>
      </c>
    </row>
  </sheetData>
  <autoFilter ref="A11:H25"/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2020-01-30T14:27:56Z</dcterms:modified>
</cp:coreProperties>
</file>